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Omiliva PC\2022 komerciniai pasiulymai\2023.01 - Pirkimas 643530 - Oro kondic Antakalnis (Vilnius)\2023.01 - 1 - dokumentai pateikimui\"/>
    </mc:Choice>
  </mc:AlternateContent>
  <xr:revisionPtr revIDLastSave="0" documentId="13_ncr:1_{5A06272C-51D1-4529-B227-AEBB81BA6A7E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,2,3,4 a.įrengimo žiniarašti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3" i="1"/>
  <c r="F14" i="1"/>
  <c r="F15" i="1"/>
  <c r="F16" i="1"/>
  <c r="F17" i="1"/>
  <c r="F19" i="1"/>
  <c r="F20" i="1"/>
  <c r="F21" i="1"/>
  <c r="F22" i="1"/>
  <c r="F24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4" i="1"/>
  <c r="F46" i="1"/>
  <c r="F47" i="1"/>
  <c r="F48" i="1"/>
  <c r="F49" i="1"/>
  <c r="F50" i="1"/>
  <c r="F52" i="1"/>
  <c r="F53" i="1"/>
  <c r="F54" i="1"/>
  <c r="F55" i="1"/>
  <c r="F56" i="1"/>
  <c r="F57" i="1"/>
  <c r="F58" i="1"/>
  <c r="F59" i="1"/>
  <c r="F6" i="1"/>
  <c r="D8" i="1"/>
  <c r="D7" i="1"/>
  <c r="D44" i="1"/>
  <c r="D43" i="1"/>
  <c r="F43" i="1" s="1"/>
  <c r="D45" i="1" l="1"/>
  <c r="F45" i="1" s="1"/>
  <c r="D51" i="1" l="1"/>
  <c r="F51" i="1" s="1"/>
  <c r="D18" i="1"/>
  <c r="F18" i="1" s="1"/>
  <c r="D12" i="1"/>
  <c r="F12" i="1" s="1"/>
  <c r="D23" i="1" l="1"/>
  <c r="F23" i="1" s="1"/>
  <c r="F60" i="1" s="1"/>
  <c r="F62" i="1" s="1"/>
  <c r="F6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Gintautas Nevidomskis</author>
  </authors>
  <commentList>
    <comment ref="B51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Gintautas Nevidomskis:</t>
        </r>
        <r>
          <rPr>
            <sz val="9"/>
            <color indexed="81"/>
            <rFont val="Tahoma"/>
            <family val="2"/>
            <charset val="186"/>
          </rPr>
          <t xml:space="preserve">
po 3 vidinius blokus ant automatinio jungiklio</t>
        </r>
      </text>
    </comment>
  </commentList>
</comments>
</file>

<file path=xl/sharedStrings.xml><?xml version="1.0" encoding="utf-8"?>
<sst xmlns="http://schemas.openxmlformats.org/spreadsheetml/2006/main" count="196" uniqueCount="146">
  <si>
    <t>Eil. Nr.</t>
  </si>
  <si>
    <t>Prekių, paslaugų ir (ar) darbų pavadinimas</t>
  </si>
  <si>
    <t>1.</t>
  </si>
  <si>
    <t xml:space="preserve">Montavimo paslaugos ir (ar) darbai </t>
  </si>
  <si>
    <t xml:space="preserve">vnt. </t>
  </si>
  <si>
    <t xml:space="preserve">Varinių vamzdelių ¼ -1 1/8 tiesimas </t>
  </si>
  <si>
    <t xml:space="preserve">m </t>
  </si>
  <si>
    <t xml:space="preserve">Trišakių suvirinimas </t>
  </si>
  <si>
    <t xml:space="preserve">Komunikacinių laidų tiesimas </t>
  </si>
  <si>
    <t>Kondensato nuvedimo tiesimas</t>
  </si>
  <si>
    <t>sistem.</t>
  </si>
  <si>
    <t>kompl.</t>
  </si>
  <si>
    <t>2.</t>
  </si>
  <si>
    <t xml:space="preserve">Prekės </t>
  </si>
  <si>
    <t>vnt.</t>
  </si>
  <si>
    <t>Kondensato siurbliukai</t>
  </si>
  <si>
    <t xml:space="preserve">kompl. </t>
  </si>
  <si>
    <t>Kabelis 2x0,75 mm² ekr.</t>
  </si>
  <si>
    <t>Freonas R410A apie</t>
  </si>
  <si>
    <t xml:space="preserve">kg </t>
  </si>
  <si>
    <t>Bendra pasiūlymo kaina, Eur su PVM: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</si>
  <si>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</si>
  <si>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</si>
  <si>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</si>
  <si>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</si>
  <si>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</si>
  <si>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</si>
  <si>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</si>
  <si>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</si>
  <si>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</si>
  <si>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</si>
  <si>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</si>
  <si>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</si>
  <si>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</si>
  <si>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</si>
  <si>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</si>
  <si>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2.4</t>
  </si>
  <si>
    <t>2.6</t>
  </si>
  <si>
    <t>2.9</t>
  </si>
  <si>
    <t>2.12</t>
  </si>
  <si>
    <t>2.16</t>
  </si>
  <si>
    <t>2.17</t>
  </si>
  <si>
    <t>2.18</t>
  </si>
  <si>
    <t>Mato vnt.</t>
  </si>
  <si>
    <t>1.13</t>
  </si>
  <si>
    <t>2.19</t>
  </si>
  <si>
    <t>2.20</t>
  </si>
  <si>
    <t>1.14</t>
  </si>
  <si>
    <t>1.15</t>
  </si>
  <si>
    <t>2.22</t>
  </si>
  <si>
    <t>m</t>
  </si>
  <si>
    <t>2.23</t>
  </si>
  <si>
    <t>2.24</t>
  </si>
  <si>
    <t>Kiekis</t>
  </si>
  <si>
    <t>Kaina,
 Eur be PVM</t>
  </si>
  <si>
    <t>2.15</t>
  </si>
  <si>
    <t>m²</t>
  </si>
  <si>
    <t>2.25</t>
  </si>
  <si>
    <t>2.26</t>
  </si>
  <si>
    <t>Kintamo freono srauto (VRF) išorinio bloko sumontavimo ant stogo padas (rėmas)</t>
  </si>
  <si>
    <t>Bendra pasiūlymo kaina, Eur be  PVM:</t>
  </si>
  <si>
    <t>1.16</t>
  </si>
  <si>
    <t>m2</t>
  </si>
  <si>
    <t>Lubų atstatymo darbai</t>
  </si>
  <si>
    <t>1.17</t>
  </si>
  <si>
    <t>Suma,
 Eur be PVM</t>
  </si>
  <si>
    <t>2.5</t>
  </si>
  <si>
    <t>2.7</t>
  </si>
  <si>
    <t>2.13</t>
  </si>
  <si>
    <t>2.14</t>
  </si>
  <si>
    <t xml:space="preserve">Varinis vamzdelis su antikondensacine izoliacija 3/8'' (9,52 mm) </t>
  </si>
  <si>
    <t xml:space="preserve">Varinis vamzdelis su antikondensacine izoliacija ¼'' (6,35 mm) </t>
  </si>
  <si>
    <t xml:space="preserve">Varinis vamzdelis su antikondensacine izoliacija 5/8'' (15,87 mm) </t>
  </si>
  <si>
    <t xml:space="preserve">Varinis vamzdelis su antikondensacine izoliacija 7/8'' (22,22 mm) </t>
  </si>
  <si>
    <t xml:space="preserve">Varinis vamzdelis su antikondensacine izoliacija 1/2'' (12,7 mm) </t>
  </si>
  <si>
    <t xml:space="preserve">Varinis vamzdelis su antikondensacine izoliacija 3/4'' (19,05 mm) </t>
  </si>
  <si>
    <t xml:space="preserve">Varinis vamzdelis su antikondensacine izoliacija 11/8" (28,58 mm) </t>
  </si>
  <si>
    <t>2.27</t>
  </si>
  <si>
    <t>Vidinių blokų prijungimo prie esamų elektros skydelių darbai</t>
  </si>
  <si>
    <t>vnt</t>
  </si>
  <si>
    <t xml:space="preserve">Centrinis valdiklis </t>
  </si>
  <si>
    <t>Centrinio valdiklio montavimo darbai įrengiant įleidžiamą p/t skydelį</t>
  </si>
  <si>
    <t>Vidinių blokų prijungimo automatinis jungiklis C10 A</t>
  </si>
  <si>
    <t xml:space="preserve">Centrinio valdiklio montavimo darbai esamoje elektros spintoje </t>
  </si>
  <si>
    <t>1.19</t>
  </si>
  <si>
    <t>Montavimo medžiagos ir tvirtinimo detalės (1, 2, 3 ir 4 a.)</t>
  </si>
  <si>
    <t>Išorinių blokų prijungimo automatinis jungiklis  C50 (C40)</t>
  </si>
  <si>
    <t xml:space="preserve">Potinkinis metalinis užrakinamas skydelis centrinio valdiklio įrengimui </t>
  </si>
  <si>
    <t>1.20</t>
  </si>
  <si>
    <t>2.28</t>
  </si>
  <si>
    <t>Montavimo medžiagos ir tvirtinimo detalės split kondicionieriaus įrengimui</t>
  </si>
  <si>
    <t>2.29</t>
  </si>
  <si>
    <t>Split kondicionieriaus montavimo darbai (vaikų baseino tarnybinė patalpa)</t>
  </si>
  <si>
    <t>Kintamo freono srauto (VRF) vidinė sieninė dalis Qšald ne mažiau kaip 2,8 kW su belaidžio valdymo pulteliu</t>
  </si>
  <si>
    <t>Esamų vidaus ir išorės elementų, komunikacijų ir kitų priemonių apsaugojimo, uždengimo bei atstatymo kaštai (1,2, 3 ir 4 a.)</t>
  </si>
  <si>
    <t>Kiaurymių, angų ir vagų iškirtimo, atstatymo darbai (1,2, 3 ir 4 a.)</t>
  </si>
  <si>
    <t>Kintamo freono srauto (VRV) vidinė sieninė dalis Qšald ne mažiau kaip 1,6 kW su belaidžio valdymo pulteliu</t>
  </si>
  <si>
    <t>Kintamo freono srauto (VRV) lubinė kasetinė dalis Qšald ne mažiau kaip 2,8 kW su belaidžio valdymo pulteliu</t>
  </si>
  <si>
    <t>Kintamo freono srauto (VRV) lubinė kasetinė dalis Qšald ne mažiau kaip 1,6 kW su belaidžio valdymo pulteliu</t>
  </si>
  <si>
    <t>Kintamo freono srauto (VRV) lubinė kasetinė dalis Qšald ne mažiau kaip 6 kW su belaidžio valdymo pulteliu</t>
  </si>
  <si>
    <t>Kintamo freono srauto (VRV) lubinė kasetinė dalis Qšald ne mažiau kaip 7,1 kW su belaidžio valdymo pulteliu</t>
  </si>
  <si>
    <t>Kintamo freono srauto (VRV) lubinės kasetinės dalies apdailos grotelės</t>
  </si>
  <si>
    <t xml:space="preserve">Išorinio kintamo freono srauto (VRV) bloko prijungimas prie esamų 1, 2 ir 4 a. jėgos elektros skydų </t>
  </si>
  <si>
    <t>Kintamo freono srauto (VRV) sistemos paleidimo derinimo darbai</t>
  </si>
  <si>
    <t>Kintamo freono srauto (VRV) sistemos slėginis išbandymas</t>
  </si>
  <si>
    <t>Kintamo freono srauto (VRV) sistemos užpildymas</t>
  </si>
  <si>
    <t>Kintamo freono srauto (VRV) sistemos vakuumavimas</t>
  </si>
  <si>
    <t xml:space="preserve">Kintamo freono srauto (VRV) lubinių kasetinių blokų montavimas, pajungimas </t>
  </si>
  <si>
    <t xml:space="preserve">Kintamo freono srauto (VRV) sieninių vidinių blokų montavimas, pajungimas </t>
  </si>
  <si>
    <t xml:space="preserve">Kintamo freono srauto (VRV) išorinių blokų montavimas, pajungimas </t>
  </si>
  <si>
    <t>Įrenginių maitinimo ir valdymo kabelių bei PVC vamzdžių D32, kuriais nuo sistemos vidinių blokų nuvedamas kondensatas, komplektas  (1,2 3 ir 4 a.)</t>
  </si>
  <si>
    <t>2.8</t>
  </si>
  <si>
    <t>2.10</t>
  </si>
  <si>
    <t>2.11</t>
  </si>
  <si>
    <t>2.30</t>
  </si>
  <si>
    <t>2.31</t>
  </si>
  <si>
    <t>2.32</t>
  </si>
  <si>
    <t>Kintamo freono srauto (VRV) vidinė sieninė dalis Qšald ne mažiau kaip 4,5 kW su belaidžio valdymo pulteliu</t>
  </si>
  <si>
    <t>Split kondicionierius su 1 vidiniu bloku, drenažiniu siurbliuku. Qšald ne mažiau kaip 2,5 kW su belaidžio valdymo pulteliu</t>
  </si>
  <si>
    <t>Kintamo freono srauto (VRV) lauko blokas Qšald ne mažiau kaip 33/37 kW (3-4 aukštas)</t>
  </si>
  <si>
    <t>Kintamo freono srauto (VRV) lauko blokas Qšald ne mažiau kaip 61/69 kW (1 aukštas)</t>
  </si>
  <si>
    <t>Kintamo freono srauto (VRV) lauko blokas Qšald ne mažiau kaip 67/75 kW (2 aukštas)</t>
  </si>
  <si>
    <t xml:space="preserve">Pakabinamos „Amstong”tipo lubos 600x600 mm (įrengimui ir atstatymui) </t>
  </si>
  <si>
    <t xml:space="preserve">Kabelis 5x10 mm² </t>
  </si>
  <si>
    <t xml:space="preserve">Trišakiai 1 kompl. - 2vnt </t>
  </si>
  <si>
    <t>2.33</t>
  </si>
  <si>
    <t>Virštinkinis plastikinis 24 mod. skydelis</t>
  </si>
  <si>
    <t>PVM:</t>
  </si>
  <si>
    <t>Pasiūlymo formos priedas</t>
  </si>
  <si>
    <t xml:space="preserve">Pastabos: </t>
  </si>
  <si>
    <t xml:space="preserve">1) Tais atvejais, kai pagal galiojančius Lietuvos Respublikos teisės aktus tiekėjui nereikia mokėti PVM, tiekėjas turi nurodyti: 1) priežastis, dėl </t>
  </si>
  <si>
    <t>kurių PVM nemoka; 2) lentelėje prie kainos skaičiais žodžius „be PVM“;</t>
  </si>
  <si>
    <t>2) jei kaina skaičiais neatitinka kainos žodžiais, teisinga laikoma kaina žodžiais.</t>
  </si>
  <si>
    <t>Lauko blokas ARUM120LTE5</t>
  </si>
  <si>
    <t>LG</t>
  </si>
  <si>
    <t>Lauko blokas ARUM221LTE5</t>
  </si>
  <si>
    <t>Lauko blokas ARUM241LTE5</t>
  </si>
  <si>
    <t>Sieninis vidaus blokas ARNU05GSJC4</t>
  </si>
  <si>
    <t>Sieninis vidaus blokas ARNU09GSJC4</t>
  </si>
  <si>
    <t>Sieninis vidaus blokas ARNU15GSJC4</t>
  </si>
  <si>
    <t>Lubinis kasetinis vidaus blokas ARNU05GTRB4</t>
  </si>
  <si>
    <t>Lubinis kasetinis vidaus blokas ARNU09GTRB4</t>
  </si>
  <si>
    <t>Lubinis kasetinis vidaus blokas ARNU21GTQB4</t>
  </si>
  <si>
    <t>Lubinis kasetinis vidaus blokas ARNU24GTBB4</t>
  </si>
  <si>
    <r>
      <t xml:space="preserve">Bendra pasiūlymo kaina (įskaitant PVM) yra </t>
    </r>
    <r>
      <rPr>
        <b/>
        <u/>
        <sz val="11"/>
        <rFont val="Calibri"/>
        <family val="2"/>
        <scheme val="minor"/>
      </rPr>
      <t>188760.00 Eur (šimtas aštuoniasdešimt aštuoni tūkstančiai septyni šimtai šešiasdešimt EUR).</t>
    </r>
  </si>
  <si>
    <r>
      <t xml:space="preserve">Į šią sumą įeina visos išlaidos ir visi mokesčiai, taip pat ir PVM, kuris sudaro </t>
    </r>
    <r>
      <rPr>
        <u/>
        <sz val="11"/>
        <rFont val="Calibri"/>
        <family val="2"/>
        <scheme val="minor"/>
      </rPr>
      <t>32760.00 Eur (trisdešimt du tūkstančiai septyni šimtai šešiasdešimt EUR).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</si>
</sst>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sz val="12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2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u/>
      <sz val="11"/>
      <name val="Calibri"/>
      <family val="2"/>
      <scheme val="minor"/>
    </font>
    <font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/>
    <xf numFmtId="0" fontId="2" fillId="2" borderId="0" xfId="0" applyFont="1" applyFill="1"/>
    <xf numFmtId="49" fontId="2" fillId="2" borderId="0" xfId="0" applyNumberFormat="1" applyFont="1" applyFill="1" applyAlignment="1">
      <alignment horizont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2" fontId="8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8" fillId="2" borderId="0" xfId="0" applyFont="1" applyFill="1"/>
    <xf numFmtId="2" fontId="8" fillId="2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/>
    <xf numFmtId="49" fontId="2" fillId="2" borderId="0" xfId="0" applyNumberFormat="1" applyFont="1" applyFill="1" applyAlignment="1">
      <alignment horizontal="left"/>
    </xf>
    <xf numFmtId="49" fontId="6" fillId="2" borderId="0" xfId="0" applyNumberFormat="1" applyFont="1" applyFill="1" applyAlignment="1">
      <alignment horizontal="left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right" vertical="center" wrapText="1"/>
    </xf>
    <xf numFmtId="49" fontId="5" fillId="2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0"/>
  <sheetViews>
    <sheetView tabSelected="1" zoomScale="115" zoomScaleNormal="115" workbookViewId="0">
      <pane ySplit="1" topLeftCell="A2" activePane="bottomLeft" state="frozen"/>
      <selection pane="bottomLeft" activeCell="I72" sqref="I72"/>
    </sheetView>
  </sheetViews>
  <sheetFormatPr defaultColWidth="9.140625" defaultRowHeight="15" x14ac:dyDescent="0.25"/>
  <cols>
    <col min="1" max="1" width="7.85546875" style="3" bestFit="1" customWidth="1"/>
    <col min="2" max="2" width="43.28515625" style="2" customWidth="1"/>
    <col min="3" max="3" width="9.140625" style="2"/>
    <col min="4" max="4" width="14.7109375" style="2" customWidth="1"/>
    <col min="5" max="5" width="30.5703125" style="2" customWidth="1"/>
    <col min="6" max="6" width="25.28515625" style="2" customWidth="1"/>
    <col min="7" max="7" width="28.140625" style="2" customWidth="1"/>
    <col min="8" max="8" width="25.7109375" style="2" customWidth="1"/>
    <col min="9" max="9" width="20.85546875" style="2" customWidth="1"/>
    <col min="10" max="16384" width="9.140625" style="2"/>
  </cols>
  <sheetData>
    <row r="1" spans="1:8" s="1" customFormat="1" ht="15.75" customHeight="1" x14ac:dyDescent="0.25">
      <c r="A1" s="27" t="s">
        <v>128</v>
      </c>
      <c r="B1" s="27"/>
      <c r="C1" s="27"/>
      <c r="D1" s="27"/>
      <c r="E1" s="27"/>
      <c r="F1" s="27"/>
    </row>
    <row r="3" spans="1:8" ht="15.75" customHeight="1" x14ac:dyDescent="0.25">
      <c r="A3" s="29" t="s">
        <v>0</v>
      </c>
      <c r="B3" s="28" t="s">
        <v>1</v>
      </c>
      <c r="C3" s="29" t="s">
        <v>43</v>
      </c>
      <c r="D3" s="30" t="s">
        <v>53</v>
      </c>
      <c r="E3" s="28" t="s">
        <v>54</v>
      </c>
      <c r="F3" s="28" t="s">
        <v>65</v>
      </c>
      <c r="G3" s="18"/>
      <c r="H3" s="18"/>
    </row>
    <row r="4" spans="1:8" ht="15" customHeight="1" x14ac:dyDescent="0.25">
      <c r="A4" s="29"/>
      <c r="B4" s="28"/>
      <c r="C4" s="29"/>
      <c r="D4" s="31"/>
      <c r="E4" s="28"/>
      <c r="F4" s="28"/>
      <c r="G4" s="18"/>
      <c r="H4" s="18"/>
    </row>
    <row r="5" spans="1:8" ht="15.75" x14ac:dyDescent="0.25">
      <c r="A5" s="4" t="s">
        <v>2</v>
      </c>
      <c r="B5" s="5" t="s">
        <v>3</v>
      </c>
      <c r="C5" s="6"/>
      <c r="D5" s="32"/>
      <c r="E5" s="28"/>
      <c r="F5" s="28"/>
      <c r="G5" s="18"/>
      <c r="H5" s="18"/>
    </row>
    <row r="6" spans="1:8" ht="31.5" x14ac:dyDescent="0.25">
      <c r="A6" s="4" t="s">
        <v>21</v>
      </c>
      <c r="B6" s="7" t="s">
        <v>109</v>
      </c>
      <c r="C6" s="6" t="s">
        <v>4</v>
      </c>
      <c r="D6" s="6">
        <v>3</v>
      </c>
      <c r="E6" s="8">
        <v>300</v>
      </c>
      <c r="F6" s="19">
        <f>D6*E6</f>
        <v>900</v>
      </c>
      <c r="G6" s="18"/>
      <c r="H6" s="18"/>
    </row>
    <row r="7" spans="1:8" ht="31.5" x14ac:dyDescent="0.25">
      <c r="A7" s="4" t="s">
        <v>22</v>
      </c>
      <c r="B7" s="7" t="s">
        <v>108</v>
      </c>
      <c r="C7" s="6" t="s">
        <v>4</v>
      </c>
      <c r="D7" s="6">
        <f>D36+D37+D38</f>
        <v>79</v>
      </c>
      <c r="E7" s="8">
        <v>300</v>
      </c>
      <c r="F7" s="19">
        <f t="shared" ref="F7:F59" si="0">D7*E7</f>
        <v>23700</v>
      </c>
      <c r="G7" s="18"/>
      <c r="H7" s="18"/>
    </row>
    <row r="8" spans="1:8" ht="31.5" x14ac:dyDescent="0.25">
      <c r="A8" s="4" t="s">
        <v>23</v>
      </c>
      <c r="B8" s="7" t="s">
        <v>107</v>
      </c>
      <c r="C8" s="6"/>
      <c r="D8" s="6">
        <f>D39+D40+D41+D42</f>
        <v>23</v>
      </c>
      <c r="E8" s="8">
        <v>300</v>
      </c>
      <c r="F8" s="19">
        <f t="shared" si="0"/>
        <v>6900</v>
      </c>
      <c r="G8" s="18"/>
      <c r="H8" s="18"/>
    </row>
    <row r="9" spans="1:8" ht="15.75" x14ac:dyDescent="0.25">
      <c r="A9" s="4" t="s">
        <v>24</v>
      </c>
      <c r="B9" s="7" t="s">
        <v>5</v>
      </c>
      <c r="C9" s="6" t="s">
        <v>11</v>
      </c>
      <c r="D9" s="6">
        <v>1</v>
      </c>
      <c r="E9" s="8">
        <v>1000</v>
      </c>
      <c r="F9" s="19">
        <f t="shared" si="0"/>
        <v>1000</v>
      </c>
      <c r="G9" s="18"/>
      <c r="H9" s="18"/>
    </row>
    <row r="10" spans="1:8" ht="15.75" x14ac:dyDescent="0.25">
      <c r="A10" s="4" t="s">
        <v>25</v>
      </c>
      <c r="B10" s="7" t="s">
        <v>7</v>
      </c>
      <c r="C10" s="6" t="s">
        <v>4</v>
      </c>
      <c r="D10" s="6">
        <v>198</v>
      </c>
      <c r="E10" s="8">
        <v>10</v>
      </c>
      <c r="F10" s="19">
        <f t="shared" si="0"/>
        <v>1980</v>
      </c>
      <c r="G10" s="18"/>
      <c r="H10" s="18"/>
    </row>
    <row r="11" spans="1:8" ht="15.75" x14ac:dyDescent="0.25">
      <c r="A11" s="4" t="s">
        <v>26</v>
      </c>
      <c r="B11" s="7" t="s">
        <v>8</v>
      </c>
      <c r="C11" s="6" t="s">
        <v>6</v>
      </c>
      <c r="D11" s="6">
        <v>845</v>
      </c>
      <c r="E11" s="8">
        <v>2</v>
      </c>
      <c r="F11" s="19">
        <f t="shared" si="0"/>
        <v>1690</v>
      </c>
      <c r="G11" s="18"/>
      <c r="H11" s="18"/>
    </row>
    <row r="12" spans="1:8" ht="15.75" x14ac:dyDescent="0.25">
      <c r="A12" s="4" t="s">
        <v>27</v>
      </c>
      <c r="B12" s="7" t="s">
        <v>9</v>
      </c>
      <c r="C12" s="6" t="s">
        <v>4</v>
      </c>
      <c r="D12" s="6">
        <f>D7+D8</f>
        <v>102</v>
      </c>
      <c r="E12" s="8">
        <v>50</v>
      </c>
      <c r="F12" s="19">
        <f t="shared" si="0"/>
        <v>5100</v>
      </c>
      <c r="G12" s="18"/>
      <c r="H12" s="18"/>
    </row>
    <row r="13" spans="1:8" ht="31.5" x14ac:dyDescent="0.25">
      <c r="A13" s="4" t="s">
        <v>28</v>
      </c>
      <c r="B13" s="7" t="s">
        <v>106</v>
      </c>
      <c r="C13" s="6" t="s">
        <v>10</v>
      </c>
      <c r="D13" s="6">
        <v>3</v>
      </c>
      <c r="E13" s="8">
        <v>60</v>
      </c>
      <c r="F13" s="19">
        <f t="shared" si="0"/>
        <v>180</v>
      </c>
      <c r="G13" s="18"/>
      <c r="H13" s="18"/>
    </row>
    <row r="14" spans="1:8" ht="31.5" x14ac:dyDescent="0.25">
      <c r="A14" s="4" t="s">
        <v>29</v>
      </c>
      <c r="B14" s="7" t="s">
        <v>105</v>
      </c>
      <c r="C14" s="6" t="s">
        <v>10</v>
      </c>
      <c r="D14" s="6">
        <v>3</v>
      </c>
      <c r="E14" s="8">
        <v>60</v>
      </c>
      <c r="F14" s="19">
        <f t="shared" si="0"/>
        <v>180</v>
      </c>
      <c r="G14" s="18"/>
      <c r="H14" s="18"/>
    </row>
    <row r="15" spans="1:8" ht="31.5" x14ac:dyDescent="0.25">
      <c r="A15" s="4" t="s">
        <v>30</v>
      </c>
      <c r="B15" s="7" t="s">
        <v>104</v>
      </c>
      <c r="C15" s="6" t="s">
        <v>10</v>
      </c>
      <c r="D15" s="6">
        <v>3</v>
      </c>
      <c r="E15" s="8">
        <v>60</v>
      </c>
      <c r="F15" s="19">
        <f t="shared" si="0"/>
        <v>180</v>
      </c>
      <c r="G15" s="18"/>
      <c r="H15" s="18"/>
    </row>
    <row r="16" spans="1:8" ht="31.5" x14ac:dyDescent="0.25">
      <c r="A16" s="4" t="s">
        <v>31</v>
      </c>
      <c r="B16" s="7" t="s">
        <v>103</v>
      </c>
      <c r="C16" s="6" t="s">
        <v>10</v>
      </c>
      <c r="D16" s="6">
        <v>3</v>
      </c>
      <c r="E16" s="8">
        <v>60</v>
      </c>
      <c r="F16" s="19">
        <f t="shared" si="0"/>
        <v>180</v>
      </c>
      <c r="G16" s="18"/>
      <c r="H16" s="18"/>
    </row>
    <row r="17" spans="1:8" ht="47.25" x14ac:dyDescent="0.25">
      <c r="A17" s="4" t="s">
        <v>32</v>
      </c>
      <c r="B17" s="9" t="s">
        <v>94</v>
      </c>
      <c r="C17" s="6" t="s">
        <v>11</v>
      </c>
      <c r="D17" s="6">
        <v>3</v>
      </c>
      <c r="E17" s="8">
        <v>60</v>
      </c>
      <c r="F17" s="19">
        <f t="shared" si="0"/>
        <v>180</v>
      </c>
      <c r="G17" s="18"/>
      <c r="H17" s="18"/>
    </row>
    <row r="18" spans="1:8" ht="51" customHeight="1" x14ac:dyDescent="0.25">
      <c r="A18" s="4" t="s">
        <v>44</v>
      </c>
      <c r="B18" s="9" t="s">
        <v>78</v>
      </c>
      <c r="C18" s="6" t="s">
        <v>79</v>
      </c>
      <c r="D18" s="6">
        <f>D7+D8</f>
        <v>102</v>
      </c>
      <c r="E18" s="8">
        <v>15</v>
      </c>
      <c r="F18" s="19">
        <f t="shared" si="0"/>
        <v>1530</v>
      </c>
      <c r="G18" s="18"/>
      <c r="H18" s="18"/>
    </row>
    <row r="19" spans="1:8" ht="31.5" x14ac:dyDescent="0.25">
      <c r="A19" s="4" t="s">
        <v>47</v>
      </c>
      <c r="B19" s="9" t="s">
        <v>81</v>
      </c>
      <c r="C19" s="6" t="s">
        <v>14</v>
      </c>
      <c r="D19" s="6">
        <v>1</v>
      </c>
      <c r="E19" s="8">
        <v>200</v>
      </c>
      <c r="F19" s="19">
        <f t="shared" si="0"/>
        <v>200</v>
      </c>
      <c r="G19" s="18"/>
      <c r="H19" s="18"/>
    </row>
    <row r="20" spans="1:8" ht="31.5" x14ac:dyDescent="0.25">
      <c r="A20" s="4" t="s">
        <v>48</v>
      </c>
      <c r="B20" s="9" t="s">
        <v>83</v>
      </c>
      <c r="C20" s="6" t="s">
        <v>14</v>
      </c>
      <c r="D20" s="6">
        <v>2</v>
      </c>
      <c r="E20" s="8">
        <v>150</v>
      </c>
      <c r="F20" s="19">
        <f t="shared" si="0"/>
        <v>300</v>
      </c>
      <c r="G20" s="18"/>
      <c r="H20" s="18"/>
    </row>
    <row r="21" spans="1:8" ht="47.25" x14ac:dyDescent="0.25">
      <c r="A21" s="4" t="s">
        <v>61</v>
      </c>
      <c r="B21" s="9" t="s">
        <v>102</v>
      </c>
      <c r="C21" s="6" t="s">
        <v>79</v>
      </c>
      <c r="D21" s="6">
        <v>3</v>
      </c>
      <c r="E21" s="8">
        <v>600</v>
      </c>
      <c r="F21" s="19">
        <f t="shared" si="0"/>
        <v>1800</v>
      </c>
      <c r="G21" s="18"/>
      <c r="H21" s="18"/>
    </row>
    <row r="22" spans="1:8" ht="31.5" x14ac:dyDescent="0.25">
      <c r="A22" s="4" t="s">
        <v>64</v>
      </c>
      <c r="B22" s="9" t="s">
        <v>95</v>
      </c>
      <c r="C22" s="6" t="s">
        <v>11</v>
      </c>
      <c r="D22" s="6">
        <v>3</v>
      </c>
      <c r="E22" s="8">
        <v>100</v>
      </c>
      <c r="F22" s="19">
        <f t="shared" si="0"/>
        <v>300</v>
      </c>
      <c r="G22" s="18"/>
      <c r="H22" s="18"/>
    </row>
    <row r="23" spans="1:8" ht="15.75" x14ac:dyDescent="0.25">
      <c r="A23" s="4" t="s">
        <v>84</v>
      </c>
      <c r="B23" s="9" t="s">
        <v>63</v>
      </c>
      <c r="C23" s="6" t="s">
        <v>62</v>
      </c>
      <c r="D23" s="6">
        <f>D57</f>
        <v>70</v>
      </c>
      <c r="E23" s="8">
        <v>10</v>
      </c>
      <c r="F23" s="19">
        <f t="shared" si="0"/>
        <v>700</v>
      </c>
      <c r="G23" s="18"/>
      <c r="H23" s="18"/>
    </row>
    <row r="24" spans="1:8" ht="34.5" customHeight="1" x14ac:dyDescent="0.25">
      <c r="A24" s="4" t="s">
        <v>88</v>
      </c>
      <c r="B24" s="9" t="s">
        <v>92</v>
      </c>
      <c r="C24" s="6" t="s">
        <v>11</v>
      </c>
      <c r="D24" s="6">
        <v>1</v>
      </c>
      <c r="E24" s="8">
        <v>300</v>
      </c>
      <c r="F24" s="19">
        <f t="shared" si="0"/>
        <v>300</v>
      </c>
      <c r="G24" s="18"/>
      <c r="H24" s="18"/>
    </row>
    <row r="25" spans="1:8" ht="15.75" x14ac:dyDescent="0.25">
      <c r="A25" s="4" t="s">
        <v>12</v>
      </c>
      <c r="B25" s="10" t="s">
        <v>13</v>
      </c>
      <c r="C25" s="6"/>
      <c r="D25" s="6"/>
      <c r="E25" s="8"/>
      <c r="F25" s="19"/>
      <c r="G25" s="18"/>
      <c r="H25" s="18"/>
    </row>
    <row r="26" spans="1:8" ht="31.5" x14ac:dyDescent="0.25">
      <c r="A26" s="4" t="s">
        <v>33</v>
      </c>
      <c r="B26" s="7" t="s">
        <v>71</v>
      </c>
      <c r="C26" s="6" t="s">
        <v>11</v>
      </c>
      <c r="D26" s="6">
        <v>1</v>
      </c>
      <c r="E26" s="8">
        <v>1000</v>
      </c>
      <c r="F26" s="19">
        <f t="shared" si="0"/>
        <v>1000</v>
      </c>
      <c r="G26" s="18"/>
      <c r="H26" s="18"/>
    </row>
    <row r="27" spans="1:8" ht="31.5" x14ac:dyDescent="0.25">
      <c r="A27" s="4" t="s">
        <v>34</v>
      </c>
      <c r="B27" s="7" t="s">
        <v>70</v>
      </c>
      <c r="C27" s="6" t="s">
        <v>11</v>
      </c>
      <c r="D27" s="6">
        <v>1</v>
      </c>
      <c r="E27" s="8">
        <v>1000</v>
      </c>
      <c r="F27" s="19">
        <f t="shared" si="0"/>
        <v>1000</v>
      </c>
      <c r="G27" s="18"/>
      <c r="H27" s="18"/>
    </row>
    <row r="28" spans="1:8" ht="32.25" customHeight="1" x14ac:dyDescent="0.25">
      <c r="A28" s="4"/>
      <c r="B28" s="7" t="s">
        <v>74</v>
      </c>
      <c r="C28" s="6" t="s">
        <v>11</v>
      </c>
      <c r="D28" s="6">
        <v>1</v>
      </c>
      <c r="E28" s="8">
        <v>1000</v>
      </c>
      <c r="F28" s="19">
        <f t="shared" si="0"/>
        <v>1000</v>
      </c>
      <c r="G28" s="18"/>
      <c r="H28" s="18"/>
    </row>
    <row r="29" spans="1:8" ht="31.5" x14ac:dyDescent="0.25">
      <c r="A29" s="4" t="s">
        <v>35</v>
      </c>
      <c r="B29" s="7" t="s">
        <v>72</v>
      </c>
      <c r="C29" s="6" t="s">
        <v>11</v>
      </c>
      <c r="D29" s="6">
        <v>1</v>
      </c>
      <c r="E29" s="8">
        <v>1000</v>
      </c>
      <c r="F29" s="19">
        <f t="shared" si="0"/>
        <v>1000</v>
      </c>
      <c r="G29" s="18"/>
      <c r="H29" s="18"/>
    </row>
    <row r="30" spans="1:8" ht="30" customHeight="1" x14ac:dyDescent="0.25">
      <c r="A30" s="4"/>
      <c r="B30" s="7" t="s">
        <v>75</v>
      </c>
      <c r="C30" s="6" t="s">
        <v>11</v>
      </c>
      <c r="D30" s="6">
        <v>1</v>
      </c>
      <c r="E30" s="8">
        <v>1000</v>
      </c>
      <c r="F30" s="19">
        <f t="shared" si="0"/>
        <v>1000</v>
      </c>
      <c r="G30" s="18"/>
      <c r="H30" s="18"/>
    </row>
    <row r="31" spans="1:8" ht="31.5" x14ac:dyDescent="0.25">
      <c r="A31" s="4" t="s">
        <v>36</v>
      </c>
      <c r="B31" s="7" t="s">
        <v>73</v>
      </c>
      <c r="C31" s="6" t="s">
        <v>11</v>
      </c>
      <c r="D31" s="6">
        <v>1</v>
      </c>
      <c r="E31" s="8">
        <v>1000</v>
      </c>
      <c r="F31" s="19">
        <f t="shared" si="0"/>
        <v>1000</v>
      </c>
      <c r="G31" s="18"/>
      <c r="H31" s="18"/>
    </row>
    <row r="32" spans="1:8" ht="31.5" x14ac:dyDescent="0.25">
      <c r="A32" s="4" t="s">
        <v>66</v>
      </c>
      <c r="B32" s="7" t="s">
        <v>76</v>
      </c>
      <c r="C32" s="6" t="s">
        <v>11</v>
      </c>
      <c r="D32" s="6">
        <v>1</v>
      </c>
      <c r="E32" s="8">
        <v>1000</v>
      </c>
      <c r="F32" s="19">
        <f t="shared" si="0"/>
        <v>1000</v>
      </c>
      <c r="G32" s="18"/>
      <c r="H32" s="18"/>
    </row>
    <row r="33" spans="1:8" ht="31.5" x14ac:dyDescent="0.25">
      <c r="A33" s="11" t="s">
        <v>37</v>
      </c>
      <c r="B33" s="12" t="s">
        <v>120</v>
      </c>
      <c r="C33" s="13" t="s">
        <v>4</v>
      </c>
      <c r="D33" s="13">
        <v>1</v>
      </c>
      <c r="E33" s="8">
        <v>8000</v>
      </c>
      <c r="F33" s="19">
        <f t="shared" si="0"/>
        <v>8000</v>
      </c>
      <c r="G33" s="20" t="s">
        <v>135</v>
      </c>
      <c r="H33" s="6" t="s">
        <v>134</v>
      </c>
    </row>
    <row r="34" spans="1:8" ht="31.5" x14ac:dyDescent="0.25">
      <c r="A34" s="11" t="s">
        <v>67</v>
      </c>
      <c r="B34" s="12" t="s">
        <v>121</v>
      </c>
      <c r="C34" s="13" t="s">
        <v>4</v>
      </c>
      <c r="D34" s="13">
        <v>1</v>
      </c>
      <c r="E34" s="8">
        <v>10000</v>
      </c>
      <c r="F34" s="19">
        <f t="shared" si="0"/>
        <v>10000</v>
      </c>
      <c r="G34" s="20" t="s">
        <v>136</v>
      </c>
      <c r="H34" s="6" t="s">
        <v>134</v>
      </c>
    </row>
    <row r="35" spans="1:8" ht="31.5" x14ac:dyDescent="0.25">
      <c r="A35" s="11" t="s">
        <v>111</v>
      </c>
      <c r="B35" s="12" t="s">
        <v>119</v>
      </c>
      <c r="C35" s="13" t="s">
        <v>4</v>
      </c>
      <c r="D35" s="13">
        <v>1</v>
      </c>
      <c r="E35" s="8">
        <v>5000</v>
      </c>
      <c r="F35" s="19">
        <f t="shared" si="0"/>
        <v>5000</v>
      </c>
      <c r="G35" s="20" t="s">
        <v>133</v>
      </c>
      <c r="H35" s="6" t="s">
        <v>134</v>
      </c>
    </row>
    <row r="36" spans="1:8" ht="42" customHeight="1" x14ac:dyDescent="0.25">
      <c r="A36" s="11" t="s">
        <v>38</v>
      </c>
      <c r="B36" s="12" t="s">
        <v>96</v>
      </c>
      <c r="C36" s="13" t="s">
        <v>4</v>
      </c>
      <c r="D36" s="13">
        <v>66</v>
      </c>
      <c r="E36" s="8">
        <v>500</v>
      </c>
      <c r="F36" s="19">
        <f t="shared" si="0"/>
        <v>33000</v>
      </c>
      <c r="G36" s="20" t="s">
        <v>137</v>
      </c>
      <c r="H36" s="6" t="s">
        <v>134</v>
      </c>
    </row>
    <row r="37" spans="1:8" ht="44.25" customHeight="1" x14ac:dyDescent="0.25">
      <c r="A37" s="11" t="s">
        <v>112</v>
      </c>
      <c r="B37" s="12" t="s">
        <v>93</v>
      </c>
      <c r="C37" s="13" t="s">
        <v>4</v>
      </c>
      <c r="D37" s="13">
        <v>12</v>
      </c>
      <c r="E37" s="8">
        <v>500</v>
      </c>
      <c r="F37" s="19">
        <f t="shared" si="0"/>
        <v>6000</v>
      </c>
      <c r="G37" s="20" t="s">
        <v>138</v>
      </c>
      <c r="H37" s="6" t="s">
        <v>134</v>
      </c>
    </row>
    <row r="38" spans="1:8" ht="44.25" customHeight="1" x14ac:dyDescent="0.25">
      <c r="A38" s="11" t="s">
        <v>113</v>
      </c>
      <c r="B38" s="12" t="s">
        <v>117</v>
      </c>
      <c r="C38" s="13" t="s">
        <v>4</v>
      </c>
      <c r="D38" s="13">
        <v>1</v>
      </c>
      <c r="E38" s="8">
        <v>500</v>
      </c>
      <c r="F38" s="19">
        <f t="shared" si="0"/>
        <v>500</v>
      </c>
      <c r="G38" s="20" t="s">
        <v>139</v>
      </c>
      <c r="H38" s="6" t="s">
        <v>134</v>
      </c>
    </row>
    <row r="39" spans="1:8" ht="47.25" x14ac:dyDescent="0.25">
      <c r="A39" s="11" t="s">
        <v>39</v>
      </c>
      <c r="B39" s="12" t="s">
        <v>98</v>
      </c>
      <c r="C39" s="13" t="s">
        <v>4</v>
      </c>
      <c r="D39" s="13">
        <v>5</v>
      </c>
      <c r="E39" s="8">
        <v>500</v>
      </c>
      <c r="F39" s="19">
        <f t="shared" si="0"/>
        <v>2500</v>
      </c>
      <c r="G39" s="20" t="s">
        <v>140</v>
      </c>
      <c r="H39" s="6" t="s">
        <v>134</v>
      </c>
    </row>
    <row r="40" spans="1:8" ht="47.25" x14ac:dyDescent="0.25">
      <c r="A40" s="11" t="s">
        <v>68</v>
      </c>
      <c r="B40" s="12" t="s">
        <v>97</v>
      </c>
      <c r="C40" s="13" t="s">
        <v>4</v>
      </c>
      <c r="D40" s="13">
        <v>11</v>
      </c>
      <c r="E40" s="8">
        <v>500</v>
      </c>
      <c r="F40" s="19">
        <f t="shared" si="0"/>
        <v>5500</v>
      </c>
      <c r="G40" s="20" t="s">
        <v>141</v>
      </c>
      <c r="H40" s="6" t="s">
        <v>134</v>
      </c>
    </row>
    <row r="41" spans="1:8" ht="47.25" x14ac:dyDescent="0.25">
      <c r="A41" s="11" t="s">
        <v>69</v>
      </c>
      <c r="B41" s="12" t="s">
        <v>99</v>
      </c>
      <c r="C41" s="13" t="s">
        <v>4</v>
      </c>
      <c r="D41" s="13">
        <v>2</v>
      </c>
      <c r="E41" s="8">
        <v>500</v>
      </c>
      <c r="F41" s="19">
        <f t="shared" si="0"/>
        <v>1000</v>
      </c>
      <c r="G41" s="20" t="s">
        <v>142</v>
      </c>
      <c r="H41" s="6" t="s">
        <v>134</v>
      </c>
    </row>
    <row r="42" spans="1:8" ht="56.25" customHeight="1" x14ac:dyDescent="0.25">
      <c r="A42" s="11" t="s">
        <v>55</v>
      </c>
      <c r="B42" s="12" t="s">
        <v>100</v>
      </c>
      <c r="C42" s="13" t="s">
        <v>4</v>
      </c>
      <c r="D42" s="13">
        <v>5</v>
      </c>
      <c r="E42" s="8">
        <v>500</v>
      </c>
      <c r="F42" s="19">
        <f t="shared" si="0"/>
        <v>2500</v>
      </c>
      <c r="G42" s="20" t="s">
        <v>143</v>
      </c>
      <c r="H42" s="6" t="s">
        <v>134</v>
      </c>
    </row>
    <row r="43" spans="1:8" ht="31.5" x14ac:dyDescent="0.25">
      <c r="A43" s="4" t="s">
        <v>40</v>
      </c>
      <c r="B43" s="7" t="s">
        <v>101</v>
      </c>
      <c r="C43" s="6" t="s">
        <v>14</v>
      </c>
      <c r="D43" s="6">
        <f>D39+D40+D41+D42</f>
        <v>23</v>
      </c>
      <c r="E43" s="8">
        <v>1</v>
      </c>
      <c r="F43" s="19">
        <f t="shared" si="0"/>
        <v>23</v>
      </c>
      <c r="G43" s="18"/>
      <c r="H43" s="18"/>
    </row>
    <row r="44" spans="1:8" ht="15.75" x14ac:dyDescent="0.25">
      <c r="A44" s="4" t="s">
        <v>41</v>
      </c>
      <c r="B44" s="7" t="s">
        <v>15</v>
      </c>
      <c r="C44" s="6" t="s">
        <v>4</v>
      </c>
      <c r="D44" s="6">
        <f>D36+D37+D38+D39+D40+D41+D42</f>
        <v>102</v>
      </c>
      <c r="E44" s="8">
        <v>60</v>
      </c>
      <c r="F44" s="19">
        <f t="shared" si="0"/>
        <v>6120</v>
      </c>
      <c r="G44" s="18"/>
      <c r="H44" s="18"/>
    </row>
    <row r="45" spans="1:8" ht="15.75" x14ac:dyDescent="0.25">
      <c r="A45" s="4" t="s">
        <v>42</v>
      </c>
      <c r="B45" s="7" t="s">
        <v>17</v>
      </c>
      <c r="C45" s="6" t="s">
        <v>6</v>
      </c>
      <c r="D45" s="6">
        <f>D11</f>
        <v>845</v>
      </c>
      <c r="E45" s="8">
        <v>1</v>
      </c>
      <c r="F45" s="19">
        <f t="shared" si="0"/>
        <v>845</v>
      </c>
      <c r="G45" s="18"/>
      <c r="H45" s="18"/>
    </row>
    <row r="46" spans="1:8" ht="15.75" x14ac:dyDescent="0.25">
      <c r="A46" s="4" t="s">
        <v>45</v>
      </c>
      <c r="B46" s="7" t="s">
        <v>123</v>
      </c>
      <c r="C46" s="6" t="s">
        <v>50</v>
      </c>
      <c r="D46" s="6">
        <v>120</v>
      </c>
      <c r="E46" s="8">
        <v>10</v>
      </c>
      <c r="F46" s="19">
        <f t="shared" si="0"/>
        <v>1200</v>
      </c>
      <c r="G46" s="18"/>
      <c r="H46" s="18"/>
    </row>
    <row r="47" spans="1:8" ht="15.75" x14ac:dyDescent="0.25">
      <c r="A47" s="4" t="s">
        <v>46</v>
      </c>
      <c r="B47" s="7" t="s">
        <v>18</v>
      </c>
      <c r="C47" s="6" t="s">
        <v>19</v>
      </c>
      <c r="D47" s="6">
        <v>35</v>
      </c>
      <c r="E47" s="8">
        <v>60</v>
      </c>
      <c r="F47" s="19">
        <f t="shared" si="0"/>
        <v>2100</v>
      </c>
      <c r="G47" s="18"/>
      <c r="H47" s="18"/>
    </row>
    <row r="48" spans="1:8" ht="15.75" x14ac:dyDescent="0.25">
      <c r="A48" s="4" t="s">
        <v>49</v>
      </c>
      <c r="B48" s="7" t="s">
        <v>124</v>
      </c>
      <c r="C48" s="6" t="s">
        <v>11</v>
      </c>
      <c r="D48" s="6">
        <v>99</v>
      </c>
      <c r="E48" s="8">
        <v>70</v>
      </c>
      <c r="F48" s="19">
        <f t="shared" si="0"/>
        <v>6930</v>
      </c>
      <c r="G48" s="18"/>
      <c r="H48" s="18"/>
    </row>
    <row r="49" spans="1:8" ht="31.5" x14ac:dyDescent="0.25">
      <c r="A49" s="4" t="s">
        <v>51</v>
      </c>
      <c r="B49" s="7" t="s">
        <v>85</v>
      </c>
      <c r="C49" s="6" t="s">
        <v>16</v>
      </c>
      <c r="D49" s="6">
        <v>4</v>
      </c>
      <c r="E49" s="8">
        <v>300</v>
      </c>
      <c r="F49" s="19">
        <f t="shared" si="0"/>
        <v>1200</v>
      </c>
      <c r="G49" s="18"/>
      <c r="H49" s="18"/>
    </row>
    <row r="50" spans="1:8" ht="62.25" customHeight="1" x14ac:dyDescent="0.25">
      <c r="A50" s="4" t="s">
        <v>52</v>
      </c>
      <c r="B50" s="9" t="s">
        <v>110</v>
      </c>
      <c r="C50" s="6" t="s">
        <v>11</v>
      </c>
      <c r="D50" s="6">
        <v>4</v>
      </c>
      <c r="E50" s="8">
        <v>60</v>
      </c>
      <c r="F50" s="19">
        <f t="shared" si="0"/>
        <v>240</v>
      </c>
      <c r="G50" s="18"/>
      <c r="H50" s="18"/>
    </row>
    <row r="51" spans="1:8" ht="31.5" x14ac:dyDescent="0.25">
      <c r="A51" s="4" t="s">
        <v>57</v>
      </c>
      <c r="B51" s="9" t="s">
        <v>82</v>
      </c>
      <c r="C51" s="6" t="s">
        <v>14</v>
      </c>
      <c r="D51" s="6">
        <f>(D7+D8)/3</f>
        <v>34</v>
      </c>
      <c r="E51" s="8">
        <v>5</v>
      </c>
      <c r="F51" s="19">
        <f t="shared" si="0"/>
        <v>170</v>
      </c>
      <c r="G51" s="18"/>
      <c r="H51" s="18"/>
    </row>
    <row r="52" spans="1:8" ht="31.5" x14ac:dyDescent="0.25">
      <c r="A52" s="4" t="s">
        <v>58</v>
      </c>
      <c r="B52" s="9" t="s">
        <v>86</v>
      </c>
      <c r="C52" s="6" t="s">
        <v>14</v>
      </c>
      <c r="D52" s="6">
        <v>3</v>
      </c>
      <c r="E52" s="8">
        <v>5</v>
      </c>
      <c r="F52" s="19">
        <f t="shared" si="0"/>
        <v>15</v>
      </c>
      <c r="G52" s="18"/>
      <c r="H52" s="18"/>
    </row>
    <row r="53" spans="1:8" ht="31.5" x14ac:dyDescent="0.25">
      <c r="A53" s="4" t="s">
        <v>77</v>
      </c>
      <c r="B53" s="9" t="s">
        <v>59</v>
      </c>
      <c r="C53" s="6" t="s">
        <v>11</v>
      </c>
      <c r="D53" s="6">
        <v>3</v>
      </c>
      <c r="E53" s="8">
        <v>300</v>
      </c>
      <c r="F53" s="19">
        <f t="shared" si="0"/>
        <v>900</v>
      </c>
      <c r="G53" s="18"/>
      <c r="H53" s="18"/>
    </row>
    <row r="54" spans="1:8" ht="15.75" x14ac:dyDescent="0.25">
      <c r="A54" s="4" t="s">
        <v>89</v>
      </c>
      <c r="B54" s="14" t="s">
        <v>80</v>
      </c>
      <c r="C54" s="6" t="s">
        <v>14</v>
      </c>
      <c r="D54" s="6">
        <v>3</v>
      </c>
      <c r="E54" s="8">
        <v>2000</v>
      </c>
      <c r="F54" s="19">
        <f t="shared" si="0"/>
        <v>6000</v>
      </c>
      <c r="G54" s="18"/>
      <c r="H54" s="18"/>
    </row>
    <row r="55" spans="1:8" ht="31.5" customHeight="1" x14ac:dyDescent="0.25">
      <c r="A55" s="4" t="s">
        <v>91</v>
      </c>
      <c r="B55" s="9" t="s">
        <v>87</v>
      </c>
      <c r="C55" s="6" t="s">
        <v>14</v>
      </c>
      <c r="D55" s="6">
        <v>1</v>
      </c>
      <c r="E55" s="8">
        <v>50</v>
      </c>
      <c r="F55" s="19">
        <f t="shared" si="0"/>
        <v>50</v>
      </c>
      <c r="G55" s="18"/>
      <c r="H55" s="18"/>
    </row>
    <row r="56" spans="1:8" ht="31.5" customHeight="1" x14ac:dyDescent="0.25">
      <c r="A56" s="4" t="s">
        <v>114</v>
      </c>
      <c r="B56" s="9" t="s">
        <v>126</v>
      </c>
      <c r="C56" s="6" t="s">
        <v>14</v>
      </c>
      <c r="D56" s="6">
        <v>2</v>
      </c>
      <c r="E56" s="8">
        <v>50</v>
      </c>
      <c r="F56" s="19">
        <f t="shared" si="0"/>
        <v>100</v>
      </c>
      <c r="G56" s="18"/>
      <c r="H56" s="18"/>
    </row>
    <row r="57" spans="1:8" ht="31.5" x14ac:dyDescent="0.25">
      <c r="A57" s="4" t="s">
        <v>115</v>
      </c>
      <c r="B57" s="14" t="s">
        <v>122</v>
      </c>
      <c r="C57" s="6" t="s">
        <v>56</v>
      </c>
      <c r="D57" s="6">
        <v>70</v>
      </c>
      <c r="E57" s="8">
        <v>10</v>
      </c>
      <c r="F57" s="19">
        <f t="shared" si="0"/>
        <v>700</v>
      </c>
      <c r="G57" s="18"/>
      <c r="H57" s="18"/>
    </row>
    <row r="58" spans="1:8" ht="50.25" customHeight="1" x14ac:dyDescent="0.25">
      <c r="A58" s="4" t="s">
        <v>116</v>
      </c>
      <c r="B58" s="14" t="s">
        <v>118</v>
      </c>
      <c r="C58" s="6" t="s">
        <v>14</v>
      </c>
      <c r="D58" s="6">
        <v>1</v>
      </c>
      <c r="E58" s="8">
        <v>807</v>
      </c>
      <c r="F58" s="19">
        <f t="shared" si="0"/>
        <v>807</v>
      </c>
      <c r="G58" s="18"/>
      <c r="H58" s="18"/>
    </row>
    <row r="59" spans="1:8" ht="31.5" customHeight="1" x14ac:dyDescent="0.25">
      <c r="A59" s="4" t="s">
        <v>125</v>
      </c>
      <c r="B59" s="7" t="s">
        <v>90</v>
      </c>
      <c r="C59" s="6" t="s">
        <v>11</v>
      </c>
      <c r="D59" s="6">
        <v>1</v>
      </c>
      <c r="E59" s="8">
        <v>300</v>
      </c>
      <c r="F59" s="19">
        <f t="shared" si="0"/>
        <v>300</v>
      </c>
      <c r="G59" s="18"/>
      <c r="H59" s="18"/>
    </row>
    <row r="60" spans="1:8" ht="15.75" customHeight="1" x14ac:dyDescent="0.25">
      <c r="A60" s="24" t="s">
        <v>60</v>
      </c>
      <c r="B60" s="25"/>
      <c r="C60" s="25"/>
      <c r="D60" s="25"/>
      <c r="E60" s="26"/>
      <c r="F60" s="21">
        <f>SUM(F6:F59)</f>
        <v>156000</v>
      </c>
      <c r="G60" s="18"/>
      <c r="H60" s="18"/>
    </row>
    <row r="61" spans="1:8" ht="15.75" customHeight="1" x14ac:dyDescent="0.25">
      <c r="A61" s="15"/>
      <c r="B61" s="16"/>
      <c r="C61" s="16"/>
      <c r="D61" s="16"/>
      <c r="E61" s="17" t="s">
        <v>127</v>
      </c>
      <c r="F61" s="21">
        <f>F62-F60</f>
        <v>32760</v>
      </c>
      <c r="G61" s="18"/>
      <c r="H61" s="18"/>
    </row>
    <row r="62" spans="1:8" ht="15.75" customHeight="1" x14ac:dyDescent="0.25">
      <c r="A62" s="24" t="s">
        <v>20</v>
      </c>
      <c r="B62" s="25"/>
      <c r="C62" s="25"/>
      <c r="D62" s="25"/>
      <c r="E62" s="26"/>
      <c r="F62" s="21">
        <f>F60*1.21</f>
        <v>188760</v>
      </c>
      <c r="G62" s="18"/>
      <c r="H62" s="18"/>
    </row>
    <row r="64" spans="1:8" x14ac:dyDescent="0.25">
      <c r="A64" s="23" t="s">
        <v>144</v>
      </c>
      <c r="B64" s="23"/>
      <c r="C64" s="23"/>
      <c r="D64" s="23"/>
      <c r="E64" s="23"/>
      <c r="F64" s="23"/>
    </row>
    <row r="65" spans="1:6" x14ac:dyDescent="0.25">
      <c r="A65" s="22" t="s">
        <v>145</v>
      </c>
      <c r="B65" s="22"/>
      <c r="C65" s="22"/>
      <c r="D65" s="22"/>
      <c r="E65" s="22"/>
      <c r="F65" s="22"/>
    </row>
    <row r="67" spans="1:6" x14ac:dyDescent="0.25">
      <c r="A67" s="23" t="s">
        <v>129</v>
      </c>
      <c r="B67" s="23"/>
      <c r="C67" s="23"/>
      <c r="D67" s="23"/>
      <c r="E67" s="23"/>
      <c r="F67" s="23"/>
    </row>
    <row r="68" spans="1:6" x14ac:dyDescent="0.25">
      <c r="A68" s="22" t="s">
        <v>130</v>
      </c>
      <c r="B68" s="22"/>
      <c r="C68" s="22"/>
      <c r="D68" s="22"/>
      <c r="E68" s="22"/>
      <c r="F68" s="22"/>
    </row>
    <row r="69" spans="1:6" x14ac:dyDescent="0.25">
      <c r="A69" s="22" t="s">
        <v>131</v>
      </c>
      <c r="B69" s="22"/>
      <c r="C69" s="22"/>
      <c r="D69" s="22"/>
      <c r="E69" s="22"/>
      <c r="F69" s="22"/>
    </row>
    <row r="70" spans="1:6" x14ac:dyDescent="0.25">
      <c r="A70" s="22" t="s">
        <v>132</v>
      </c>
      <c r="B70" s="22"/>
      <c r="C70" s="22"/>
      <c r="D70" s="22"/>
      <c r="E70" s="22"/>
      <c r="F70" s="22"/>
    </row>
  </sheetData>
  <mergeCells count="15">
    <mergeCell ref="A62:E62"/>
    <mergeCell ref="A60:E60"/>
    <mergeCell ref="A1:F1"/>
    <mergeCell ref="F3:F5"/>
    <mergeCell ref="E3:E5"/>
    <mergeCell ref="C3:C4"/>
    <mergeCell ref="B3:B4"/>
    <mergeCell ref="A3:A4"/>
    <mergeCell ref="D3:D5"/>
    <mergeCell ref="A70:F70"/>
    <mergeCell ref="A64:F64"/>
    <mergeCell ref="A65:F65"/>
    <mergeCell ref="A67:F67"/>
    <mergeCell ref="A68:F68"/>
    <mergeCell ref="A69:F69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1,2,3,4 a.įrengimo žiniaraštis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Gintautas Nevidomskis</dc:creator>
  <cp:lastModifiedBy>User</cp:lastModifiedBy>
  <cp:lastPrinted>2022-03-22T08:49:17Z</cp:lastPrinted>
  <dcterms:created xsi:type="dcterms:W3CDTF">2020-04-16T11:28:57Z</dcterms:created>
  <dcterms:modified xsi:type="dcterms:W3CDTF">2023-01-23T06:57:15Z</dcterms:modified>
</cp:coreProperties>
</file>